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6. Nghị định mới trường nội trú liên cấp\"/>
    </mc:Choice>
  </mc:AlternateContent>
  <xr:revisionPtr revIDLastSave="0" documentId="13_ncr:1_{3B3B0303-9279-44AF-824C-AADF5B47EAE8}" xr6:coauthVersionLast="36" xr6:coauthVersionMax="36" xr10:uidLastSave="{00000000-0000-0000-0000-000000000000}"/>
  <bookViews>
    <workbookView xWindow="0" yWindow="0" windowWidth="15360" windowHeight="7455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 l="1"/>
  <c r="F17" i="2"/>
  <c r="F11" i="2"/>
  <c r="F15" i="2" l="1"/>
  <c r="F16" i="2"/>
  <c r="F6" i="2" l="1"/>
  <c r="F7" i="2"/>
  <c r="F8" i="2"/>
  <c r="F9" i="2"/>
  <c r="F10" i="2"/>
  <c r="F24" i="2" l="1"/>
  <c r="F23" i="2"/>
  <c r="F19" i="2"/>
  <c r="F20" i="2"/>
  <c r="F21" i="2"/>
  <c r="F22" i="2"/>
  <c r="F14" i="2"/>
  <c r="F18" i="2" s="1"/>
  <c r="F5" i="2"/>
  <c r="F12" i="2" s="1"/>
  <c r="F26" i="2" l="1"/>
  <c r="F27" i="2"/>
</calcChain>
</file>

<file path=xl/sharedStrings.xml><?xml version="1.0" encoding="utf-8"?>
<sst xmlns="http://schemas.openxmlformats.org/spreadsheetml/2006/main" count="51" uniqueCount="36">
  <si>
    <t>Bút bi</t>
  </si>
  <si>
    <t>Bút chì đen</t>
  </si>
  <si>
    <t>I</t>
  </si>
  <si>
    <t xml:space="preserve">Trang cấp 1 lần bằng hiện vật </t>
  </si>
  <si>
    <t>Chăn bông</t>
  </si>
  <si>
    <t>STT</t>
  </si>
  <si>
    <t>Nội dung</t>
  </si>
  <si>
    <t>ĐVT</t>
  </si>
  <si>
    <t>Số lượng</t>
  </si>
  <si>
    <t>Gối bông</t>
  </si>
  <si>
    <t>Chiếu đơn</t>
  </si>
  <si>
    <t>II</t>
  </si>
  <si>
    <t xml:space="preserve"> Trang cấp hằng năm</t>
  </si>
  <si>
    <t>Áo sơ mi trắng đồng phuc</t>
  </si>
  <si>
    <t>Áo khoác ấm đồng phục</t>
  </si>
  <si>
    <t>Vở học sinh</t>
  </si>
  <si>
    <t>Màn tuyn cá nhân</t>
  </si>
  <si>
    <t xml:space="preserve">Chiếc </t>
  </si>
  <si>
    <t>Đơn giá</t>
  </si>
  <si>
    <t xml:space="preserve">Thành Tiền </t>
  </si>
  <si>
    <t>Cộng</t>
  </si>
  <si>
    <t xml:space="preserve">Cộng </t>
  </si>
  <si>
    <t>Quần Âu đồng phục</t>
  </si>
  <si>
    <t>Compa</t>
  </si>
  <si>
    <t xml:space="preserve"> Thước kẻ nhựa 30cm</t>
  </si>
  <si>
    <t>Đệm</t>
  </si>
  <si>
    <t xml:space="preserve">Ga </t>
  </si>
  <si>
    <t>Thước đo độ</t>
  </si>
  <si>
    <t>Cộng VPP</t>
  </si>
  <si>
    <t>Balo/cặp đựng sách vở</t>
  </si>
  <si>
    <t>Bộ đồng phục thể thao</t>
  </si>
  <si>
    <t>Bộ</t>
  </si>
  <si>
    <t>Hộp bút màu/giấy màu</t>
  </si>
  <si>
    <t>Hộp/tập</t>
  </si>
  <si>
    <t>Quyển</t>
  </si>
  <si>
    <t xml:space="preserve">DANH MỤC TRANG CẤP ĐỒ DÙNG CÁ NHÂN, HỌC PHẨM CHO HỌC SINH TRƯỜNG PHỔ THÔNG NỘI TRÚ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</si>
</sst>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2" borderId="0" xfId="0" applyFont="1" applyFill="1"/>
    <xf numFmtId="165" fontId="2" fillId="0" borderId="0" xfId="0" applyNumberFormat="1" applyFont="1"/>
    <xf numFmtId="0" fontId="4" fillId="0" borderId="0" xfId="0" applyFont="1"/>
    <xf numFmtId="0" fontId="5" fillId="0" borderId="0" xfId="0" applyFont="1"/>
    <xf numFmtId="165" fontId="5" fillId="0" borderId="0" xfId="1" applyNumberFormat="1" applyFont="1"/>
    <xf numFmtId="165" fontId="5" fillId="2" borderId="0" xfId="1" applyNumberFormat="1" applyFont="1" applyFill="1"/>
    <xf numFmtId="0" fontId="5" fillId="2" borderId="0" xfId="0" applyFont="1" applyFill="1"/>
    <xf numFmtId="0" fontId="5" fillId="0" borderId="0" xfId="0" applyFont="1" applyAlignment="1">
      <alignment horizontal="center"/>
    </xf>
    <xf numFmtId="165" fontId="2" fillId="0" borderId="0" xfId="1" applyNumberFormat="1" applyFont="1"/>
    <xf numFmtId="165" fontId="1" fillId="0" borderId="0" xfId="0" applyNumberFormat="1" applyFont="1"/>
    <xf numFmtId="165" fontId="1" fillId="0" borderId="0" xfId="1" applyNumberFormat="1" applyFont="1"/>
    <xf numFmtId="0" fontId="4" fillId="2" borderId="0" xfId="0" applyFont="1" applyFill="1"/>
    <xf numFmtId="3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2" borderId="1" xfId="0" applyFont="1" applyFill="1" applyBorder="1"/>
    <xf numFmtId="3" fontId="2" fillId="2" borderId="1" xfId="0" applyNumberFormat="1" applyFont="1" applyFill="1" applyBorder="1"/>
    <xf numFmtId="3" fontId="1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G3" sqref="G3"/>
    </sheetView>
  </sheetViews>
  <sheetFormatPr defaultRowHeight="18.75" x14ac:dyDescent="0.3"/>
  <cols>
    <col min="1" max="1" width="5.42578125" style="2" customWidth="1"/>
    <col min="2" max="2" width="32.85546875" style="1" customWidth="1"/>
    <col min="3" max="3" width="11.42578125" style="1" customWidth="1"/>
    <col min="4" max="4" width="10.42578125" style="2" customWidth="1"/>
    <col min="5" max="5" width="16.7109375" style="1" customWidth="1"/>
    <col min="6" max="6" width="17.140625" style="1" customWidth="1"/>
    <col min="7" max="7" width="15.42578125" style="1" customWidth="1"/>
    <col min="8" max="8" width="9.140625" style="1"/>
    <col min="9" max="9" width="23.42578125" style="1" bestFit="1" customWidth="1"/>
    <col min="10" max="16384" width="9.140625" style="1"/>
  </cols>
  <sheetData>
    <row r="1" spans="1:8" ht="51.75" customHeight="1" x14ac:dyDescent="0.3">
      <c r="A1" s="29" t="s">
        <v>35</v>
      </c>
      <c r="B1" s="29"/>
      <c r="C1" s="29"/>
      <c r="D1" s="29"/>
      <c r="E1" s="29"/>
      <c r="F1" s="29"/>
    </row>
    <row r="3" spans="1:8" s="3" customFormat="1" ht="34.5" customHeight="1" x14ac:dyDescent="0.3">
      <c r="A3" s="18" t="s">
        <v>5</v>
      </c>
      <c r="B3" s="18" t="s">
        <v>6</v>
      </c>
      <c r="C3" s="18" t="s">
        <v>7</v>
      </c>
      <c r="D3" s="18" t="s">
        <v>8</v>
      </c>
      <c r="E3" s="18" t="s">
        <v>18</v>
      </c>
      <c r="F3" s="18" t="s">
        <v>19</v>
      </c>
    </row>
    <row r="4" spans="1:8" s="4" customFormat="1" x14ac:dyDescent="0.3">
      <c r="A4" s="19" t="s">
        <v>2</v>
      </c>
      <c r="B4" s="20" t="s">
        <v>3</v>
      </c>
      <c r="C4" s="20"/>
      <c r="D4" s="19"/>
      <c r="E4" s="20"/>
      <c r="F4" s="20"/>
      <c r="G4" s="7"/>
      <c r="H4" s="7"/>
    </row>
    <row r="5" spans="1:8" x14ac:dyDescent="0.3">
      <c r="A5" s="21">
        <v>1</v>
      </c>
      <c r="B5" s="22" t="s">
        <v>4</v>
      </c>
      <c r="C5" s="22" t="s">
        <v>17</v>
      </c>
      <c r="D5" s="21">
        <v>1</v>
      </c>
      <c r="E5" s="23">
        <v>360000</v>
      </c>
      <c r="F5" s="23">
        <f>D5*E5</f>
        <v>360000</v>
      </c>
      <c r="G5" s="8"/>
      <c r="H5" s="8"/>
    </row>
    <row r="6" spans="1:8" x14ac:dyDescent="0.3">
      <c r="A6" s="21">
        <v>2</v>
      </c>
      <c r="B6" s="22" t="s">
        <v>25</v>
      </c>
      <c r="C6" s="22" t="s">
        <v>17</v>
      </c>
      <c r="D6" s="21">
        <v>1</v>
      </c>
      <c r="E6" s="23">
        <v>500000</v>
      </c>
      <c r="F6" s="23">
        <f t="shared" ref="F6:F11" si="0">D6*E6</f>
        <v>500000</v>
      </c>
      <c r="G6" s="8"/>
      <c r="H6" s="8"/>
    </row>
    <row r="7" spans="1:8" x14ac:dyDescent="0.3">
      <c r="A7" s="21">
        <v>3</v>
      </c>
      <c r="B7" s="22" t="s">
        <v>26</v>
      </c>
      <c r="C7" s="22" t="s">
        <v>17</v>
      </c>
      <c r="D7" s="21">
        <v>1</v>
      </c>
      <c r="E7" s="23">
        <v>300000</v>
      </c>
      <c r="F7" s="23">
        <f t="shared" si="0"/>
        <v>300000</v>
      </c>
      <c r="G7" s="8"/>
      <c r="H7" s="8"/>
    </row>
    <row r="8" spans="1:8" x14ac:dyDescent="0.3">
      <c r="A8" s="21">
        <v>4</v>
      </c>
      <c r="B8" s="22" t="s">
        <v>16</v>
      </c>
      <c r="C8" s="22" t="s">
        <v>17</v>
      </c>
      <c r="D8" s="21">
        <v>1</v>
      </c>
      <c r="E8" s="23">
        <v>130000</v>
      </c>
      <c r="F8" s="23">
        <f t="shared" si="0"/>
        <v>130000</v>
      </c>
      <c r="G8" s="8"/>
      <c r="H8" s="8"/>
    </row>
    <row r="9" spans="1:8" x14ac:dyDescent="0.3">
      <c r="A9" s="21">
        <v>5</v>
      </c>
      <c r="B9" s="22" t="s">
        <v>9</v>
      </c>
      <c r="C9" s="22" t="s">
        <v>17</v>
      </c>
      <c r="D9" s="21">
        <v>1</v>
      </c>
      <c r="E9" s="23">
        <v>110000</v>
      </c>
      <c r="F9" s="23">
        <f t="shared" si="0"/>
        <v>110000</v>
      </c>
      <c r="G9" s="8"/>
      <c r="H9" s="8"/>
    </row>
    <row r="10" spans="1:8" x14ac:dyDescent="0.3">
      <c r="A10" s="21">
        <v>6</v>
      </c>
      <c r="B10" s="22" t="s">
        <v>10</v>
      </c>
      <c r="C10" s="22" t="s">
        <v>17</v>
      </c>
      <c r="D10" s="21">
        <v>2</v>
      </c>
      <c r="E10" s="23">
        <v>200000</v>
      </c>
      <c r="F10" s="23">
        <f t="shared" si="0"/>
        <v>400000</v>
      </c>
      <c r="G10" s="8"/>
      <c r="H10" s="8"/>
    </row>
    <row r="11" spans="1:8" x14ac:dyDescent="0.3">
      <c r="A11" s="21">
        <v>7</v>
      </c>
      <c r="B11" s="22" t="s">
        <v>29</v>
      </c>
      <c r="C11" s="22" t="s">
        <v>17</v>
      </c>
      <c r="D11" s="21">
        <v>1</v>
      </c>
      <c r="E11" s="23">
        <v>250000</v>
      </c>
      <c r="F11" s="23">
        <f t="shared" si="0"/>
        <v>250000</v>
      </c>
      <c r="G11" s="8"/>
      <c r="H11" s="8"/>
    </row>
    <row r="12" spans="1:8" s="4" customFormat="1" x14ac:dyDescent="0.3">
      <c r="A12" s="19"/>
      <c r="B12" s="20" t="s">
        <v>20</v>
      </c>
      <c r="C12" s="20"/>
      <c r="D12" s="19"/>
      <c r="E12" s="24"/>
      <c r="F12" s="24">
        <f>SUM(F5:F11)</f>
        <v>2050000</v>
      </c>
      <c r="G12" s="8"/>
      <c r="H12" s="7"/>
    </row>
    <row r="13" spans="1:8" s="4" customFormat="1" x14ac:dyDescent="0.3">
      <c r="A13" s="19" t="s">
        <v>11</v>
      </c>
      <c r="B13" s="20" t="s">
        <v>12</v>
      </c>
      <c r="C13" s="22"/>
      <c r="D13" s="19"/>
      <c r="E13" s="24"/>
      <c r="F13" s="24"/>
      <c r="G13" s="7"/>
      <c r="H13" s="7"/>
    </row>
    <row r="14" spans="1:8" x14ac:dyDescent="0.3">
      <c r="A14" s="21">
        <v>1</v>
      </c>
      <c r="B14" s="22" t="s">
        <v>13</v>
      </c>
      <c r="C14" s="22" t="s">
        <v>17</v>
      </c>
      <c r="D14" s="21">
        <v>2</v>
      </c>
      <c r="E14" s="23">
        <v>250000</v>
      </c>
      <c r="F14" s="23">
        <f>D14*E14</f>
        <v>500000</v>
      </c>
      <c r="G14" s="9"/>
      <c r="H14" s="8"/>
    </row>
    <row r="15" spans="1:8" x14ac:dyDescent="0.3">
      <c r="A15" s="21">
        <v>2</v>
      </c>
      <c r="B15" s="22" t="s">
        <v>14</v>
      </c>
      <c r="C15" s="22" t="s">
        <v>17</v>
      </c>
      <c r="D15" s="21">
        <v>1</v>
      </c>
      <c r="E15" s="23">
        <v>300000</v>
      </c>
      <c r="F15" s="23">
        <f t="shared" ref="F15:F17" si="1">D15*E15</f>
        <v>300000</v>
      </c>
      <c r="G15" s="9"/>
      <c r="H15" s="8"/>
    </row>
    <row r="16" spans="1:8" s="5" customFormat="1" x14ac:dyDescent="0.3">
      <c r="A16" s="21">
        <v>3</v>
      </c>
      <c r="B16" s="25" t="s">
        <v>22</v>
      </c>
      <c r="C16" s="25" t="s">
        <v>17</v>
      </c>
      <c r="D16" s="28">
        <v>2</v>
      </c>
      <c r="E16" s="26">
        <v>250000</v>
      </c>
      <c r="F16" s="23">
        <f t="shared" si="1"/>
        <v>500000</v>
      </c>
      <c r="G16" s="10"/>
      <c r="H16" s="11"/>
    </row>
    <row r="17" spans="1:9" s="5" customFormat="1" x14ac:dyDescent="0.3">
      <c r="A17" s="21">
        <v>4</v>
      </c>
      <c r="B17" s="25" t="s">
        <v>30</v>
      </c>
      <c r="C17" s="25" t="s">
        <v>31</v>
      </c>
      <c r="D17" s="28">
        <v>1</v>
      </c>
      <c r="E17" s="26">
        <v>350000</v>
      </c>
      <c r="F17" s="23">
        <f t="shared" si="1"/>
        <v>350000</v>
      </c>
      <c r="G17" s="10"/>
      <c r="H17" s="11"/>
    </row>
    <row r="18" spans="1:9" s="5" customFormat="1" x14ac:dyDescent="0.3">
      <c r="A18" s="21"/>
      <c r="B18" s="20" t="s">
        <v>21</v>
      </c>
      <c r="C18" s="25"/>
      <c r="D18" s="28"/>
      <c r="E18" s="26"/>
      <c r="F18" s="27">
        <f>SUM(F14:F17)</f>
        <v>1650000</v>
      </c>
      <c r="G18" s="16"/>
      <c r="H18" s="11"/>
    </row>
    <row r="19" spans="1:9" x14ac:dyDescent="0.3">
      <c r="A19" s="21">
        <v>5</v>
      </c>
      <c r="B19" s="22" t="s">
        <v>15</v>
      </c>
      <c r="C19" s="22" t="s">
        <v>34</v>
      </c>
      <c r="D19" s="28">
        <v>40</v>
      </c>
      <c r="E19" s="26">
        <v>6000</v>
      </c>
      <c r="F19" s="23">
        <f t="shared" ref="F19:F25" si="2">D19*E19</f>
        <v>240000</v>
      </c>
      <c r="G19" s="8"/>
      <c r="H19" s="8"/>
    </row>
    <row r="20" spans="1:9" x14ac:dyDescent="0.3">
      <c r="A20" s="21">
        <v>6</v>
      </c>
      <c r="B20" s="22" t="s">
        <v>0</v>
      </c>
      <c r="C20" s="22" t="s">
        <v>17</v>
      </c>
      <c r="D20" s="28">
        <v>24</v>
      </c>
      <c r="E20" s="26">
        <v>4000</v>
      </c>
      <c r="F20" s="23">
        <f t="shared" si="2"/>
        <v>96000</v>
      </c>
      <c r="G20" s="8"/>
      <c r="H20" s="8"/>
      <c r="I20" s="13"/>
    </row>
    <row r="21" spans="1:9" x14ac:dyDescent="0.3">
      <c r="A21" s="21">
        <v>7</v>
      </c>
      <c r="B21" s="22" t="s">
        <v>1</v>
      </c>
      <c r="C21" s="22" t="s">
        <v>17</v>
      </c>
      <c r="D21" s="28">
        <v>1</v>
      </c>
      <c r="E21" s="26">
        <v>3500</v>
      </c>
      <c r="F21" s="23">
        <f t="shared" si="2"/>
        <v>3500</v>
      </c>
      <c r="G21" s="8"/>
      <c r="H21" s="8"/>
      <c r="I21" s="15"/>
    </row>
    <row r="22" spans="1:9" x14ac:dyDescent="0.3">
      <c r="A22" s="21">
        <v>8</v>
      </c>
      <c r="B22" s="22" t="s">
        <v>23</v>
      </c>
      <c r="C22" s="22" t="s">
        <v>17</v>
      </c>
      <c r="D22" s="28">
        <v>1</v>
      </c>
      <c r="E22" s="26">
        <v>8000</v>
      </c>
      <c r="F22" s="23">
        <f t="shared" si="2"/>
        <v>8000</v>
      </c>
      <c r="G22" s="8"/>
      <c r="H22" s="8"/>
      <c r="I22" s="14"/>
    </row>
    <row r="23" spans="1:9" x14ac:dyDescent="0.3">
      <c r="A23" s="21">
        <v>9</v>
      </c>
      <c r="B23" s="22" t="s">
        <v>27</v>
      </c>
      <c r="C23" s="22" t="s">
        <v>17</v>
      </c>
      <c r="D23" s="28">
        <v>1</v>
      </c>
      <c r="E23" s="26">
        <v>5000</v>
      </c>
      <c r="F23" s="23">
        <f t="shared" si="2"/>
        <v>5000</v>
      </c>
      <c r="G23" s="8"/>
      <c r="H23" s="8"/>
      <c r="I23" s="6"/>
    </row>
    <row r="24" spans="1:9" x14ac:dyDescent="0.3">
      <c r="A24" s="21">
        <v>10</v>
      </c>
      <c r="B24" s="22" t="s">
        <v>24</v>
      </c>
      <c r="C24" s="22" t="s">
        <v>17</v>
      </c>
      <c r="D24" s="28">
        <v>1</v>
      </c>
      <c r="E24" s="26">
        <v>3000</v>
      </c>
      <c r="F24" s="23">
        <f t="shared" si="2"/>
        <v>3000</v>
      </c>
      <c r="G24" s="8"/>
      <c r="H24" s="8"/>
      <c r="I24" s="6"/>
    </row>
    <row r="25" spans="1:9" x14ac:dyDescent="0.3">
      <c r="A25" s="21">
        <v>11</v>
      </c>
      <c r="B25" s="22" t="s">
        <v>32</v>
      </c>
      <c r="C25" s="22" t="s">
        <v>33</v>
      </c>
      <c r="D25" s="28">
        <v>1</v>
      </c>
      <c r="E25" s="26">
        <v>44500</v>
      </c>
      <c r="F25" s="23">
        <f t="shared" si="2"/>
        <v>44500</v>
      </c>
      <c r="G25" s="8"/>
      <c r="H25" s="8"/>
      <c r="I25" s="6"/>
    </row>
    <row r="26" spans="1:9" x14ac:dyDescent="0.3">
      <c r="A26" s="21"/>
      <c r="B26" s="20" t="s">
        <v>28</v>
      </c>
      <c r="C26" s="22"/>
      <c r="D26" s="21"/>
      <c r="E26" s="23"/>
      <c r="F26" s="24">
        <f>SUM(F19:F25)</f>
        <v>400000</v>
      </c>
      <c r="G26" s="8"/>
      <c r="H26" s="8"/>
      <c r="I26" s="15"/>
    </row>
    <row r="27" spans="1:9" s="4" customFormat="1" x14ac:dyDescent="0.3">
      <c r="A27" s="19"/>
      <c r="B27" s="20" t="s">
        <v>21</v>
      </c>
      <c r="C27" s="20"/>
      <c r="D27" s="19"/>
      <c r="E27" s="24"/>
      <c r="F27" s="24">
        <f>F18+F26</f>
        <v>2050000</v>
      </c>
      <c r="G27" s="7"/>
      <c r="H27" s="7"/>
      <c r="I27" s="15"/>
    </row>
    <row r="28" spans="1:9" x14ac:dyDescent="0.3">
      <c r="A28" s="12"/>
      <c r="B28" s="8"/>
      <c r="C28" s="8"/>
      <c r="D28" s="12"/>
      <c r="E28" s="8"/>
      <c r="F28" s="8"/>
      <c r="G28" s="8"/>
      <c r="H28" s="8"/>
      <c r="I28" s="14"/>
    </row>
    <row r="29" spans="1:9" x14ac:dyDescent="0.3">
      <c r="F29" s="6"/>
    </row>
    <row r="30" spans="1:9" x14ac:dyDescent="0.3">
      <c r="F30" s="17"/>
    </row>
  </sheetData>
  <mergeCells count="1">
    <mergeCell ref="A1:F1"/>
  </mergeCells>
  <pageMargins left="0.45" right="0" top="0.44" bottom="0.25" header="0.43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ngocbich.hnt78@gmail.com</dc:creator>
  <cp:lastModifiedBy>Nguyễn Lan Hương</cp:lastModifiedBy>
  <cp:lastPrinted>2026-02-09T08:14:43Z</cp:lastPrinted>
  <dcterms:created xsi:type="dcterms:W3CDTF">2025-05-09T03:34:23Z</dcterms:created>
  <dcterms:modified xsi:type="dcterms:W3CDTF">2026-02-09T08:26:06Z</dcterms:modified>
</cp:coreProperties>
</file>